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Mataji\Desktop\LO QUE AMO HACER\MUJERES CON POWER\2025 CONTRATO UNIDAD SOLIDARIA\INFORMES\INFORME 07 AGOSTO\CTO 132- MONICA LUCIA JIMENEZ - INFORME AGOSTO\EVIDENCIAS AGOSTO\"/>
    </mc:Choice>
  </mc:AlternateContent>
  <xr:revisionPtr revIDLastSave="0" documentId="13_ncr:1_{FEE42DB7-8767-4246-B125-E2CDA2F46301}" xr6:coauthVersionLast="47" xr6:coauthVersionMax="47" xr10:uidLastSave="{00000000-0000-0000-0000-000000000000}"/>
  <bookViews>
    <workbookView xWindow="160" yWindow="730" windowWidth="19040" windowHeight="10070" xr2:uid="{BDF94250-B66D-423F-825A-DA561E6F1498}"/>
  </bookViews>
  <sheets>
    <sheet name="MAPEO" sheetId="1" r:id="rId1"/>
    <sheet name="LISTADO"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<sst xmlns="http://schemas.openxmlformats.org/spreadsheetml/2006/main" count="198" uniqueCount="92">
  <si>
    <t>MAPEO DE LOS TERRITORIOS ASOCIATIVOS SOLIDARIOS</t>
  </si>
  <si>
    <t xml:space="preserve">Fecha de elaboración </t>
  </si>
  <si>
    <t>Responsable del diligenciamiento</t>
  </si>
  <si>
    <t xml:space="preserve">INFORMACIÓN GENERAL </t>
  </si>
  <si>
    <t>Tipo de Actor</t>
  </si>
  <si>
    <t>Tipo de actor</t>
  </si>
  <si>
    <t>Entidad pública</t>
  </si>
  <si>
    <t>Espacio de participación Ciudadana</t>
  </si>
  <si>
    <t>Otro</t>
  </si>
  <si>
    <t>Nombre del actor</t>
  </si>
  <si>
    <t xml:space="preserve">Descripción </t>
  </si>
  <si>
    <t>Datos de contacto</t>
  </si>
  <si>
    <t xml:space="preserve">Nivel de relacionamiento </t>
  </si>
  <si>
    <t>Nivel de relacionamiento</t>
  </si>
  <si>
    <t>Ningun relacionamiento</t>
  </si>
  <si>
    <t>¿Cuál?</t>
  </si>
  <si>
    <t>pertenece</t>
  </si>
  <si>
    <t>MAPEO GENERAL</t>
  </si>
  <si>
    <t>Mujeres</t>
  </si>
  <si>
    <t>Jóvenes</t>
  </si>
  <si>
    <t xml:space="preserve">Pertenencia étnica </t>
  </si>
  <si>
    <t>Personas con dicapacidad</t>
  </si>
  <si>
    <t>Describa el trabajo que se ha realizado de manera articulada con la Unidad Solidaria</t>
  </si>
  <si>
    <t>Medio de comunicación</t>
  </si>
  <si>
    <t>Relacinamiento</t>
  </si>
  <si>
    <t>Victimas</t>
  </si>
  <si>
    <t>Población LGTBIQ+</t>
  </si>
  <si>
    <t xml:space="preserve">Telefono </t>
  </si>
  <si>
    <t>Correo</t>
  </si>
  <si>
    <t>Empresa privada</t>
  </si>
  <si>
    <t xml:space="preserve">No existe articulación </t>
  </si>
  <si>
    <t>Existe articulación en construcción</t>
  </si>
  <si>
    <t>¿Existen compromisos con la Unidad Solidaria? ¿Cuáles?</t>
  </si>
  <si>
    <t xml:space="preserve">Región </t>
  </si>
  <si>
    <t>Departamento</t>
  </si>
  <si>
    <t>Municipio</t>
  </si>
  <si>
    <t>Localidad / comuna / vereda</t>
  </si>
  <si>
    <t xml:space="preserve">Uso Urbano / Rural </t>
  </si>
  <si>
    <t>Urbano</t>
  </si>
  <si>
    <t>Rural</t>
  </si>
  <si>
    <t>Organización</t>
  </si>
  <si>
    <t>Otra</t>
  </si>
  <si>
    <t>Si</t>
  </si>
  <si>
    <t>No</t>
  </si>
  <si>
    <t>¿Pertenece algún Circuito Asociativo Solidario?</t>
  </si>
  <si>
    <t>¿Pertenece a alguna Red Asociativa Solidaria?</t>
  </si>
  <si>
    <t xml:space="preserve">Hace parte del Territorio Asociativo Solidario </t>
  </si>
  <si>
    <t>Poblaciones que participa</t>
  </si>
  <si>
    <t>Pueblos Indígenas</t>
  </si>
  <si>
    <t>Comunidades NARP</t>
  </si>
  <si>
    <t>Ambas</t>
  </si>
  <si>
    <t xml:space="preserve">Localización </t>
  </si>
  <si>
    <t>Observaciones</t>
  </si>
  <si>
    <t xml:space="preserve">Estado de avance </t>
  </si>
  <si>
    <t>Cooperación Internacional</t>
  </si>
  <si>
    <t>Ninguna</t>
  </si>
  <si>
    <t>Persona en proceso de reincorporación</t>
  </si>
  <si>
    <t>Campesinos</t>
  </si>
  <si>
    <t>Nombre del representante</t>
  </si>
  <si>
    <t>Pueblo ROM</t>
  </si>
  <si>
    <t xml:space="preserve"> </t>
  </si>
  <si>
    <t>Bogotá</t>
  </si>
  <si>
    <t>Barrios Unidos (BUN)</t>
  </si>
  <si>
    <t>ARTURO RIVERO</t>
  </si>
  <si>
    <t>Arturo Rivero</t>
  </si>
  <si>
    <t>pautabarriosunidos@gmail..com</t>
  </si>
  <si>
    <t>Se realiza revisión de formato Marco Lógico de Proyecto</t>
  </si>
  <si>
    <t>LUCIA JIMENEZ GUATIBONZA</t>
  </si>
  <si>
    <t>Orino-Amazonía- Bogotá</t>
  </si>
  <si>
    <t>Bogotá - Localidad Barrios Unidos (BUN)</t>
  </si>
  <si>
    <t>Organización comunitaria, sin constitución legal. Constituida por 30 emprendimientos de cuidadoras de personas con enfermedades huérfanas</t>
  </si>
  <si>
    <t>María del Carmen Cano</t>
  </si>
  <si>
    <t>manitasachocolatadas@gmail.com</t>
  </si>
  <si>
    <t>01-06-2025 al 30-06-2025</t>
  </si>
  <si>
    <t>LA TIENDA SIN BARRERAS</t>
  </si>
  <si>
    <t>A la fecha se ha realizado la socialización de la Agenda de Asociatividad Solidaria, se propuso realizar una estrategia comercial que inicie con un plan de marketing digital,  así mismo se está realizando articulación con la Dirección de formación del Sistema de cuidado para realizar curso complementario de herramients digitales.</t>
  </si>
  <si>
    <t>Se dará inicio a proceso SEAS Mujeres en el mes de septiembre, se realziará acompañamiento en la constitución legal de la Organización que contiene 14 emprendimientos</t>
  </si>
  <si>
    <t>Se realizará seguimiento y acompañamiento en la constitución de la Mesa Local de medios comunitarios</t>
  </si>
  <si>
    <t>Sandra Milena Suárez Laverde</t>
  </si>
  <si>
    <t>PERIODICO PAUTA</t>
  </si>
  <si>
    <t>Representante Legal</t>
  </si>
  <si>
    <t>Se realiza socialización de Agenda de asociatividad solidaria y se realziará acompañamiento en proceso de organización de la red distrital de medios</t>
  </si>
  <si>
    <t>Se realiza invitación a Proceso Formativo SEAS (Red de medios alternativos), pendiente reunión presencial con medios alternativos de la Localidad y Valentina Verdecia de la unidad solidaria</t>
  </si>
  <si>
    <t>Periódico impreso de circulación a nivel distrital</t>
  </si>
  <si>
    <t>German Cisneros</t>
  </si>
  <si>
    <t>PERIODICO RED LA CASTELLANA</t>
  </si>
  <si>
    <t xml:space="preserve">Representante mesa local de medios. Presidente de consejo distrital de asuntos Distritales de cultura. </t>
  </si>
  <si>
    <t>AMOR COLOMBIA ON LINE</t>
  </si>
  <si>
    <t>amorcolombiaonline@gmail.com</t>
  </si>
  <si>
    <t>Francisco Triviño</t>
  </si>
  <si>
    <t>redcastellana@yahoo.com</t>
  </si>
  <si>
    <t>Emisora Digital Barrios Unidos, de circulación distrital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</si>
</sst>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family val="2"/>
      <scheme val="minor"/>
    </font>
    <font>
      <b/>
      <sz val="11"/>
      <color theme="1"/>
      <name val="Aptos Narrow"/>
      <scheme val="minor"/>
    </font>
    <font>
      <b/>
      <sz val="10"/>
      <color theme="1"/>
      <name val="Aptos Narrow"/>
      <scheme val="minor"/>
    </font>
    <font>
      <sz val="10"/>
      <color theme="1"/>
      <name val="Aptos Narrow"/>
      <scheme val="minor"/>
    </font>
    <font>
      <b/>
      <sz val="8"/>
      <color theme="1"/>
      <name val="Aptos Narrow"/>
      <scheme val="minor"/>
    </font>
    <font>
      <b/>
      <sz val="9"/>
      <color theme="1"/>
      <name val="Aptos Narrow"/>
      <scheme val="minor"/>
    </font>
    <font>
      <u/>
      <sz val="11"/>
      <color theme="10"/>
      <name val="Aptos Narrow"/>
      <family val="2"/>
      <scheme val="minor"/>
    </font>
    <font>
      <sz val="10"/>
      <color theme="1"/>
      <name val="Arial"/>
      <family val="2"/>
    </font>
    <font>
      <sz val="10"/>
      <color rgb="FF00000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top/>
      <bottom/>
      <diagonal/>
    </border>
  </borders>
  <cellStyleXfs count="3">
    <xf numFmtId="0" fontId="0" fillId="0" borderId="0"/>
    <xf numFmtId="0" fontId="6" fillId="0" borderId="0" applyNumberFormat="0" applyFill="0" applyBorder="0" applyAlignment="0" applyProtection="0"/>
    <xf numFmtId="0" fontId="8" fillId="0" borderId="0"/>
  </cellStyleXfs>
  <cellXfs count="64">
    <xf numFmtId="0" fontId="0" fillId="0" borderId="0" xfId="0"/>
    <xf numFmtId="0" fontId="0" fillId="0" borderId="1" xfId="0" applyBorder="1"/>
    <xf numFmtId="0" fontId="3" fillId="0" borderId="1" xfId="0" applyFont="1" applyBorder="1"/>
    <xf numFmtId="0" fontId="0" fillId="0" borderId="17" xfId="0" applyBorder="1"/>
    <xf numFmtId="0" fontId="0" fillId="0" borderId="18" xfId="0" applyBorder="1"/>
    <xf numFmtId="0" fontId="0" fillId="0" borderId="16" xfId="0" applyBorder="1"/>
    <xf numFmtId="0" fontId="0" fillId="0" borderId="19" xfId="0" applyBorder="1"/>
    <xf numFmtId="0" fontId="2" fillId="0" borderId="5" xfId="0" applyFont="1" applyBorder="1" applyAlignment="1">
      <alignment horizontal="center" vertical="center" wrapText="1"/>
    </xf>
    <xf numFmtId="0" fontId="0" fillId="0" borderId="1" xfId="0" applyBorder="1" applyAlignment="1">
      <alignment wrapText="1"/>
    </xf>
    <xf numFmtId="0" fontId="1" fillId="0" borderId="1" xfId="0" applyFont="1" applyBorder="1"/>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0" fillId="0" borderId="9" xfId="0" applyBorder="1"/>
    <xf numFmtId="0" fontId="0" fillId="0" borderId="2" xfId="0" applyBorder="1"/>
    <xf numFmtId="0" fontId="0" fillId="0" borderId="27" xfId="0" applyBorder="1"/>
    <xf numFmtId="0" fontId="5" fillId="0" borderId="5" xfId="0" applyFont="1" applyBorder="1" applyAlignment="1">
      <alignment vertical="center" wrapText="1"/>
    </xf>
    <xf numFmtId="0" fontId="0" fillId="0" borderId="28" xfId="0" applyBorder="1"/>
    <xf numFmtId="0" fontId="6" fillId="0" borderId="1" xfId="1" applyBorder="1"/>
    <xf numFmtId="0" fontId="7" fillId="0" borderId="1" xfId="0" applyFont="1" applyBorder="1"/>
    <xf numFmtId="0" fontId="0" fillId="0" borderId="1" xfId="0" applyBorder="1" applyAlignment="1">
      <alignment horizontal="left"/>
    </xf>
    <xf numFmtId="0" fontId="7" fillId="0" borderId="1" xfId="0" applyFont="1" applyBorder="1" applyAlignment="1">
      <alignment horizontal="left"/>
    </xf>
    <xf numFmtId="9" fontId="0" fillId="0" borderId="9" xfId="0" applyNumberFormat="1" applyBorder="1"/>
    <xf numFmtId="9" fontId="0" fillId="0" borderId="2" xfId="0" applyNumberFormat="1" applyBorder="1"/>
    <xf numFmtId="0" fontId="2" fillId="0" borderId="5" xfId="0" applyFont="1" applyBorder="1" applyAlignment="1">
      <alignment horizontal="center" vertical="center" wrapText="1"/>
    </xf>
    <xf numFmtId="0" fontId="0" fillId="0" borderId="23" xfId="0" applyBorder="1"/>
    <xf numFmtId="0" fontId="9" fillId="0" borderId="0" xfId="2" applyFont="1" applyBorder="1" applyAlignment="1">
      <alignment horizontal="left" vertical="center"/>
    </xf>
    <xf numFmtId="0" fontId="0" fillId="0" borderId="20" xfId="0" applyBorder="1"/>
    <xf numFmtId="0" fontId="0" fillId="0" borderId="20" xfId="0" applyBorder="1" applyAlignment="1">
      <alignment horizontal="left"/>
    </xf>
    <xf numFmtId="0" fontId="9" fillId="0" borderId="20" xfId="0" applyFont="1" applyBorder="1" applyAlignment="1">
      <alignment horizontal="left"/>
    </xf>
    <xf numFmtId="0" fontId="3" fillId="0" borderId="20" xfId="0" applyFont="1" applyBorder="1"/>
    <xf numFmtId="0" fontId="0" fillId="0" borderId="30" xfId="0" applyBorder="1"/>
    <xf numFmtId="0" fontId="0" fillId="0" borderId="15" xfId="0" applyBorder="1"/>
    <xf numFmtId="9" fontId="0" fillId="0" borderId="1" xfId="0" applyNumberFormat="1" applyBorder="1"/>
    <xf numFmtId="0" fontId="6" fillId="0" borderId="1" xfId="1" applyBorder="1" applyAlignment="1">
      <alignment horizontal="left"/>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7" xfId="0" applyFont="1" applyBorder="1" applyAlignment="1">
      <alignment horizontal="center"/>
    </xf>
    <xf numFmtId="0" fontId="1" fillId="0" borderId="8" xfId="0" applyFont="1" applyBorder="1" applyAlignment="1">
      <alignment horizontal="center"/>
    </xf>
    <xf numFmtId="0" fontId="1" fillId="0" borderId="12" xfId="0" applyFont="1" applyBorder="1" applyAlignment="1">
      <alignment horizontal="center"/>
    </xf>
    <xf numFmtId="0" fontId="1" fillId="0" borderId="3" xfId="0" applyFont="1" applyBorder="1" applyAlignment="1">
      <alignment horizontal="center"/>
    </xf>
    <xf numFmtId="0" fontId="1" fillId="0" borderId="13" xfId="0" applyFont="1" applyBorder="1" applyAlignment="1">
      <alignment horizontal="center"/>
    </xf>
    <xf numFmtId="0" fontId="1" fillId="3" borderId="21" xfId="0" applyFont="1" applyFill="1" applyBorder="1" applyAlignment="1">
      <alignment horizontal="center"/>
    </xf>
    <xf numFmtId="0" fontId="1" fillId="3" borderId="6" xfId="0" applyFont="1" applyFill="1" applyBorder="1" applyAlignment="1">
      <alignment horizontal="center"/>
    </xf>
    <xf numFmtId="0" fontId="1" fillId="3" borderId="22" xfId="0" applyFont="1" applyFill="1" applyBorder="1" applyAlignment="1">
      <alignment horizontal="center"/>
    </xf>
    <xf numFmtId="0" fontId="2" fillId="0" borderId="5"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1" fillId="0" borderId="1" xfId="0" applyFont="1" applyBorder="1" applyAlignment="1">
      <alignment horizontal="center"/>
    </xf>
    <xf numFmtId="0" fontId="1" fillId="2" borderId="2" xfId="0" applyFont="1" applyFill="1" applyBorder="1" applyAlignment="1">
      <alignment horizontal="center"/>
    </xf>
    <xf numFmtId="0" fontId="1" fillId="2" borderId="4" xfId="0" applyFont="1" applyFill="1" applyBorder="1" applyAlignment="1">
      <alignment horizontal="center"/>
    </xf>
    <xf numFmtId="14" fontId="1" fillId="0" borderId="1" xfId="0" applyNumberFormat="1" applyFont="1" applyBorder="1" applyAlignment="1">
      <alignment horizontal="center"/>
    </xf>
    <xf numFmtId="0" fontId="1" fillId="0" borderId="2" xfId="0" applyFont="1" applyBorder="1" applyAlignment="1">
      <alignment horizontal="center"/>
    </xf>
    <xf numFmtId="0" fontId="1" fillId="0" borderId="4" xfId="0" applyFont="1" applyBorder="1" applyAlignment="1">
      <alignment horizontal="center"/>
    </xf>
    <xf numFmtId="0" fontId="2" fillId="0" borderId="14" xfId="0" applyFont="1" applyBorder="1" applyAlignment="1">
      <alignment horizontal="center" vertical="center" wrapText="1"/>
    </xf>
    <xf numFmtId="0" fontId="2" fillId="0" borderId="24" xfId="0" applyFont="1" applyBorder="1" applyAlignment="1">
      <alignment horizontal="center" vertical="center" wrapText="1"/>
    </xf>
    <xf numFmtId="0" fontId="1" fillId="0" borderId="5" xfId="0" applyFont="1" applyBorder="1" applyAlignment="1">
      <alignment horizontal="center" vertical="center"/>
    </xf>
    <xf numFmtId="0" fontId="1" fillId="0" borderId="23"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9" xfId="0" applyFont="1" applyBorder="1" applyAlignment="1">
      <alignment horizontal="center" vertical="center" wrapText="1"/>
    </xf>
  </cellXfs>
  <cellStyles count="3">
    <cellStyle name="Hipervínculo" xfId="1" builtinId="8"/>
    <cellStyle name="Normal" xfId="0" builtinId="0"/>
    <cellStyle name="Normal 3" xfId="2" xr:uid="{E350499D-8A5D-4916-BA20-2F04106E22E2}"/>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819150</xdr:colOff>
      <xdr:row>0</xdr:row>
      <xdr:rowOff>0</xdr:rowOff>
    </xdr:from>
    <xdr:to>
      <xdr:col>1</xdr:col>
      <xdr:colOff>1685925</xdr:colOff>
      <xdr:row>0</xdr:row>
      <xdr:rowOff>668020</xdr:rowOff>
    </xdr:to>
    <xdr:pic>
      <xdr:nvPicPr>
        <xdr:cNvPr id="2" name="Imagen 1">
          <a:extLst>
            <a:ext uri="{FF2B5EF4-FFF2-40B4-BE49-F238E27FC236}">
              <a16:creationId xmlns:a16="http://schemas.microsoft.com/office/drawing/2014/main" id="{A58B9370-6193-C948-AF95-FE376442C1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9150" y="0"/>
          <a:ext cx="2143125" cy="6680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mailto:pautabarriosunidos@gmail..com" TargetMode="External"/><Relationship Id="rId7" Type="http://schemas.openxmlformats.org/officeDocument/2006/relationships/printerSettings" Target="../printerSettings/printerSettings1.bin"/><Relationship Id="rId2" Type="http://schemas.openxmlformats.org/officeDocument/2006/relationships/hyperlink" Target="mailto:manitasachocolatadas@gmail.com" TargetMode="External"/><Relationship Id="rId1" Type="http://schemas.openxmlformats.org/officeDocument/2006/relationships/hyperlink" Target="mailto:pautabarriosunidos@gmail..com" TargetMode="External"/><Relationship Id="rId6" Type="http://schemas.openxmlformats.org/officeDocument/2006/relationships/hyperlink" Target="mailto:amorcolombiaonline@gmail.com" TargetMode="External"/><Relationship Id="rId5" Type="http://schemas.openxmlformats.org/officeDocument/2006/relationships/hyperlink" Target="mailto:manitasachocolatadas@gmail.com" TargetMode="External"/><Relationship Id="rId4" Type="http://schemas.openxmlformats.org/officeDocument/2006/relationships/hyperlink" Target="mailto:redcastellana@yahoo.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936F2-D8E9-477F-BFD4-443A43D54B77}">
  <dimension ref="A1:AA20"/>
  <sheetViews>
    <sheetView tabSelected="1" topLeftCell="A5" zoomScale="109" zoomScaleNormal="85" workbookViewId="0">
      <selection activeCell="B6" sqref="B6:B13"/>
    </sheetView>
  </sheetViews>
  <sheetFormatPr baseColWidth="10" defaultRowHeight="14"/>
  <cols>
    <col min="1" max="1" width="16.75" customWidth="1"/>
    <col min="2" max="2" width="25.08203125" customWidth="1"/>
    <col min="3" max="3" width="32" customWidth="1"/>
    <col min="4" max="4" width="10.83203125" customWidth="1"/>
    <col min="5" max="5" width="12" customWidth="1"/>
    <col min="6" max="6" width="11.5" customWidth="1"/>
    <col min="7" max="7" width="23.33203125" customWidth="1"/>
    <col min="8" max="8" width="14.75" customWidth="1"/>
    <col min="9" max="9" width="18.5" customWidth="1"/>
    <col min="10" max="17" width="8.25" customWidth="1"/>
    <col min="18" max="18" width="12.25" customWidth="1"/>
    <col min="19" max="19" width="12.75" customWidth="1"/>
    <col min="21" max="21" width="18.75" customWidth="1"/>
    <col min="22" max="22" width="16.58203125" customWidth="1"/>
    <col min="23" max="23" width="20.5" customWidth="1"/>
    <col min="24" max="24" width="25.58203125" customWidth="1"/>
    <col min="25" max="25" width="29.33203125" customWidth="1"/>
    <col min="26" max="26" width="15" customWidth="1"/>
    <col min="27" max="27" width="29.75" customWidth="1"/>
  </cols>
  <sheetData>
    <row r="1" spans="1:27" ht="53.25" customHeight="1">
      <c r="A1" s="37" t="s">
        <v>60</v>
      </c>
      <c r="B1" s="38"/>
      <c r="C1" s="34" t="s">
        <v>0</v>
      </c>
      <c r="D1" s="35"/>
      <c r="E1" s="35"/>
      <c r="F1" s="35"/>
      <c r="G1" s="35"/>
      <c r="H1" s="35"/>
      <c r="I1" s="35"/>
      <c r="J1" s="35"/>
      <c r="K1" s="35"/>
      <c r="L1" s="35"/>
      <c r="M1" s="35"/>
      <c r="N1" s="35"/>
      <c r="O1" s="35"/>
      <c r="P1" s="35"/>
      <c r="Q1" s="35"/>
      <c r="R1" s="35"/>
      <c r="S1" s="35"/>
      <c r="T1" s="35"/>
      <c r="U1" s="35"/>
      <c r="V1" s="35"/>
      <c r="W1" s="35"/>
      <c r="X1" s="35"/>
      <c r="Y1" s="35"/>
      <c r="Z1" s="35"/>
      <c r="AA1" s="36"/>
    </row>
    <row r="2" spans="1:27">
      <c r="A2" s="39" t="s">
        <v>3</v>
      </c>
      <c r="B2" s="40"/>
      <c r="C2" s="40"/>
      <c r="D2" s="40"/>
      <c r="E2" s="40"/>
      <c r="F2" s="40"/>
      <c r="G2" s="40"/>
      <c r="H2" s="40"/>
      <c r="I2" s="40"/>
      <c r="J2" s="40"/>
      <c r="K2" s="40"/>
      <c r="L2" s="40"/>
      <c r="M2" s="40"/>
      <c r="N2" s="40"/>
      <c r="O2" s="40"/>
      <c r="P2" s="40"/>
      <c r="Q2" s="40"/>
      <c r="R2" s="40"/>
      <c r="S2" s="40"/>
      <c r="T2" s="40"/>
      <c r="U2" s="40"/>
      <c r="V2" s="40"/>
      <c r="W2" s="40"/>
      <c r="X2" s="40"/>
      <c r="Y2" s="40"/>
      <c r="Z2" s="40"/>
      <c r="AA2" s="41"/>
    </row>
    <row r="3" spans="1:27">
      <c r="A3" s="49" t="s">
        <v>1</v>
      </c>
      <c r="B3" s="49"/>
      <c r="C3" s="52" t="s">
        <v>73</v>
      </c>
      <c r="D3" s="49"/>
      <c r="E3" s="49"/>
      <c r="F3" s="49"/>
      <c r="G3" s="49"/>
      <c r="H3" s="49"/>
      <c r="I3" s="49"/>
      <c r="J3" s="49"/>
      <c r="K3" s="49"/>
      <c r="L3" s="49"/>
      <c r="M3" s="49"/>
      <c r="N3" s="49"/>
      <c r="O3" s="49"/>
      <c r="P3" s="9" t="s">
        <v>2</v>
      </c>
      <c r="Q3" s="9"/>
      <c r="R3" s="9"/>
      <c r="S3" s="9"/>
      <c r="T3" s="53" t="s">
        <v>67</v>
      </c>
      <c r="U3" s="40"/>
      <c r="V3" s="40"/>
      <c r="W3" s="40"/>
      <c r="X3" s="40"/>
      <c r="Y3" s="40"/>
      <c r="Z3" s="40"/>
      <c r="AA3" s="54"/>
    </row>
    <row r="4" spans="1:27">
      <c r="A4" s="50" t="s">
        <v>33</v>
      </c>
      <c r="B4" s="51"/>
      <c r="C4" s="53" t="s">
        <v>68</v>
      </c>
      <c r="D4" s="40"/>
      <c r="E4" s="40"/>
      <c r="F4" s="40"/>
      <c r="G4" s="40"/>
      <c r="H4" s="40"/>
      <c r="I4" s="40"/>
      <c r="J4" s="40"/>
      <c r="K4" s="40"/>
      <c r="L4" s="40"/>
      <c r="M4" s="40"/>
      <c r="N4" s="40"/>
      <c r="O4" s="54"/>
      <c r="P4" s="53" t="s">
        <v>34</v>
      </c>
      <c r="Q4" s="40"/>
      <c r="R4" s="40"/>
      <c r="S4" s="40"/>
      <c r="T4" s="40" t="s">
        <v>69</v>
      </c>
      <c r="U4" s="40"/>
      <c r="V4" s="40"/>
      <c r="W4" s="40"/>
      <c r="X4" s="40"/>
      <c r="Y4" s="40"/>
      <c r="Z4" s="40"/>
      <c r="AA4" s="54"/>
    </row>
    <row r="5" spans="1:27" ht="27" customHeight="1">
      <c r="A5" s="42" t="s">
        <v>17</v>
      </c>
      <c r="B5" s="43"/>
      <c r="C5" s="43"/>
      <c r="D5" s="43"/>
      <c r="E5" s="43"/>
      <c r="F5" s="43"/>
      <c r="G5" s="43"/>
      <c r="H5" s="43"/>
      <c r="I5" s="43"/>
      <c r="J5" s="43"/>
      <c r="K5" s="43"/>
      <c r="L5" s="43"/>
      <c r="M5" s="43"/>
      <c r="N5" s="43"/>
      <c r="O5" s="43"/>
      <c r="P5" s="43"/>
      <c r="Q5" s="43"/>
      <c r="R5" s="43"/>
      <c r="S5" s="43"/>
      <c r="T5" s="43"/>
      <c r="U5" s="43"/>
      <c r="V5" s="43"/>
      <c r="W5" s="43"/>
      <c r="X5" s="43"/>
      <c r="Y5" s="43"/>
      <c r="Z5" s="43"/>
      <c r="AA5" s="44"/>
    </row>
    <row r="6" spans="1:27" ht="25.5" customHeight="1">
      <c r="A6" s="55" t="s">
        <v>4</v>
      </c>
      <c r="B6" s="45" t="s">
        <v>9</v>
      </c>
      <c r="C6" s="45" t="s">
        <v>10</v>
      </c>
      <c r="D6" s="53" t="s">
        <v>51</v>
      </c>
      <c r="E6" s="40"/>
      <c r="F6" s="54"/>
      <c r="G6" s="59" t="s">
        <v>11</v>
      </c>
      <c r="H6" s="60"/>
      <c r="I6" s="61"/>
      <c r="J6" s="59" t="s">
        <v>47</v>
      </c>
      <c r="K6" s="60"/>
      <c r="L6" s="60"/>
      <c r="M6" s="60"/>
      <c r="N6" s="60"/>
      <c r="O6" s="60"/>
      <c r="P6" s="60"/>
      <c r="Q6" s="60"/>
      <c r="R6" s="61"/>
      <c r="S6" s="45" t="s">
        <v>45</v>
      </c>
      <c r="T6" s="45" t="s">
        <v>15</v>
      </c>
      <c r="U6" s="45" t="s">
        <v>44</v>
      </c>
      <c r="V6" s="45" t="s">
        <v>15</v>
      </c>
      <c r="W6" s="45" t="s">
        <v>12</v>
      </c>
      <c r="X6" s="45" t="s">
        <v>22</v>
      </c>
      <c r="Y6" s="62" t="s">
        <v>32</v>
      </c>
      <c r="Z6" s="47" t="s">
        <v>53</v>
      </c>
      <c r="AA6" s="57" t="s">
        <v>52</v>
      </c>
    </row>
    <row r="7" spans="1:27" ht="58.5" customHeight="1" thickBot="1">
      <c r="A7" s="56"/>
      <c r="B7" s="46"/>
      <c r="C7" s="46"/>
      <c r="D7" s="15" t="s">
        <v>35</v>
      </c>
      <c r="E7" s="15" t="s">
        <v>36</v>
      </c>
      <c r="F7" s="15" t="s">
        <v>37</v>
      </c>
      <c r="G7" s="15" t="s">
        <v>58</v>
      </c>
      <c r="H7" s="7" t="s">
        <v>27</v>
      </c>
      <c r="I7" s="23" t="s">
        <v>28</v>
      </c>
      <c r="J7" s="10" t="s">
        <v>18</v>
      </c>
      <c r="K7" s="10" t="s">
        <v>19</v>
      </c>
      <c r="L7" s="11" t="s">
        <v>26</v>
      </c>
      <c r="M7" s="11" t="s">
        <v>57</v>
      </c>
      <c r="N7" s="11" t="s">
        <v>20</v>
      </c>
      <c r="O7" s="11" t="s">
        <v>21</v>
      </c>
      <c r="P7" s="11" t="s">
        <v>25</v>
      </c>
      <c r="Q7" s="11" t="s">
        <v>59</v>
      </c>
      <c r="R7" s="11" t="s">
        <v>56</v>
      </c>
      <c r="S7" s="46"/>
      <c r="T7" s="46"/>
      <c r="U7" s="46"/>
      <c r="V7" s="46"/>
      <c r="W7" s="46"/>
      <c r="X7" s="46"/>
      <c r="Y7" s="63"/>
      <c r="Z7" s="48"/>
      <c r="AA7" s="58"/>
    </row>
    <row r="8" spans="1:27" ht="14.5" thickBot="1">
      <c r="A8" s="1" t="s">
        <v>40</v>
      </c>
      <c r="B8" s="18" t="s">
        <v>74</v>
      </c>
      <c r="C8" s="1" t="s">
        <v>70</v>
      </c>
      <c r="D8" s="1" t="s">
        <v>61</v>
      </c>
      <c r="E8" s="1" t="s">
        <v>62</v>
      </c>
      <c r="F8" s="1" t="s">
        <v>38</v>
      </c>
      <c r="G8" s="1" t="s">
        <v>71</v>
      </c>
      <c r="H8" s="19">
        <v>3142338542</v>
      </c>
      <c r="I8" s="17" t="s">
        <v>72</v>
      </c>
      <c r="J8" s="1" t="s">
        <v>42</v>
      </c>
      <c r="K8" s="1" t="s">
        <v>43</v>
      </c>
      <c r="L8" s="1" t="s">
        <v>43</v>
      </c>
      <c r="M8" s="1" t="s">
        <v>43</v>
      </c>
      <c r="N8" s="1" t="s">
        <v>55</v>
      </c>
      <c r="O8" s="1" t="s">
        <v>42</v>
      </c>
      <c r="P8" s="1" t="s">
        <v>42</v>
      </c>
      <c r="Q8" s="1" t="s">
        <v>43</v>
      </c>
      <c r="R8" s="1" t="s">
        <v>43</v>
      </c>
      <c r="S8" s="2" t="s">
        <v>43</v>
      </c>
      <c r="T8" s="1"/>
      <c r="U8" s="1" t="s">
        <v>43</v>
      </c>
      <c r="V8" s="1"/>
      <c r="W8" s="1" t="s">
        <v>31</v>
      </c>
      <c r="X8" s="1" t="s">
        <v>75</v>
      </c>
      <c r="Y8" s="13" t="s">
        <v>76</v>
      </c>
      <c r="Z8" s="22">
        <v>0.1</v>
      </c>
      <c r="AA8" s="4"/>
    </row>
    <row r="9" spans="1:27">
      <c r="A9" s="1" t="s">
        <v>40</v>
      </c>
      <c r="B9" s="18" t="s">
        <v>63</v>
      </c>
      <c r="C9" s="1" t="s">
        <v>86</v>
      </c>
      <c r="D9" s="1" t="s">
        <v>61</v>
      </c>
      <c r="E9" s="1" t="s">
        <v>62</v>
      </c>
      <c r="F9" s="1" t="s">
        <v>38</v>
      </c>
      <c r="G9" s="1" t="s">
        <v>64</v>
      </c>
      <c r="H9" s="19">
        <v>3017561399</v>
      </c>
      <c r="I9" s="17" t="s">
        <v>65</v>
      </c>
      <c r="J9" s="1" t="s">
        <v>43</v>
      </c>
      <c r="K9" s="1" t="s">
        <v>43</v>
      </c>
      <c r="L9" s="1" t="s">
        <v>43</v>
      </c>
      <c r="M9" s="1" t="s">
        <v>43</v>
      </c>
      <c r="N9" s="1" t="s">
        <v>55</v>
      </c>
      <c r="O9" s="1" t="s">
        <v>43</v>
      </c>
      <c r="P9" s="1" t="s">
        <v>43</v>
      </c>
      <c r="Q9" s="1" t="s">
        <v>43</v>
      </c>
      <c r="R9" s="1" t="s">
        <v>43</v>
      </c>
      <c r="S9" s="2" t="s">
        <v>43</v>
      </c>
      <c r="T9" s="1"/>
      <c r="U9" s="1" t="s">
        <v>43</v>
      </c>
      <c r="V9" s="1"/>
      <c r="W9" s="1" t="s">
        <v>31</v>
      </c>
      <c r="X9" s="1" t="s">
        <v>66</v>
      </c>
      <c r="Y9" s="13" t="s">
        <v>77</v>
      </c>
      <c r="Z9" s="21">
        <v>0.2</v>
      </c>
      <c r="AA9" s="4"/>
    </row>
    <row r="10" spans="1:27">
      <c r="A10" s="1" t="s">
        <v>40</v>
      </c>
      <c r="B10" s="18" t="s">
        <v>74</v>
      </c>
      <c r="C10" s="1" t="s">
        <v>70</v>
      </c>
      <c r="D10" s="1" t="s">
        <v>61</v>
      </c>
      <c r="E10" s="1" t="s">
        <v>62</v>
      </c>
      <c r="F10" s="1" t="s">
        <v>38</v>
      </c>
      <c r="G10" s="1" t="s">
        <v>71</v>
      </c>
      <c r="H10" s="19">
        <v>3142338542</v>
      </c>
      <c r="I10" s="17" t="s">
        <v>72</v>
      </c>
      <c r="J10" s="1" t="s">
        <v>42</v>
      </c>
      <c r="K10" s="1" t="s">
        <v>43</v>
      </c>
      <c r="L10" s="1" t="s">
        <v>43</v>
      </c>
      <c r="M10" s="1" t="s">
        <v>43</v>
      </c>
      <c r="N10" s="1" t="s">
        <v>55</v>
      </c>
      <c r="O10" s="1" t="s">
        <v>42</v>
      </c>
      <c r="P10" s="1" t="s">
        <v>42</v>
      </c>
      <c r="Q10" s="1" t="s">
        <v>43</v>
      </c>
      <c r="R10" s="1" t="s">
        <v>43</v>
      </c>
      <c r="S10" s="2" t="s">
        <v>43</v>
      </c>
      <c r="T10" s="1"/>
      <c r="U10" s="1" t="s">
        <v>43</v>
      </c>
      <c r="V10" s="1"/>
      <c r="W10" s="1" t="s">
        <v>31</v>
      </c>
      <c r="X10" s="1" t="s">
        <v>75</v>
      </c>
      <c r="Y10" s="13" t="s">
        <v>76</v>
      </c>
      <c r="Z10" s="22">
        <v>0.2</v>
      </c>
      <c r="AA10" s="4"/>
    </row>
    <row r="11" spans="1:27">
      <c r="A11" s="24" t="s">
        <v>40</v>
      </c>
      <c r="B11" s="25" t="s">
        <v>79</v>
      </c>
      <c r="C11" s="26" t="s">
        <v>80</v>
      </c>
      <c r="D11" s="26" t="s">
        <v>61</v>
      </c>
      <c r="E11" s="26" t="s">
        <v>62</v>
      </c>
      <c r="F11" s="26" t="s">
        <v>38</v>
      </c>
      <c r="G11" s="27" t="s">
        <v>78</v>
      </c>
      <c r="H11" s="28">
        <v>3017561399</v>
      </c>
      <c r="I11" s="17" t="s">
        <v>65</v>
      </c>
      <c r="J11" s="26" t="s">
        <v>42</v>
      </c>
      <c r="K11" s="26" t="s">
        <v>43</v>
      </c>
      <c r="L11" s="26" t="s">
        <v>43</v>
      </c>
      <c r="M11" s="26" t="s">
        <v>43</v>
      </c>
      <c r="N11" s="26" t="s">
        <v>55</v>
      </c>
      <c r="O11" s="26" t="s">
        <v>43</v>
      </c>
      <c r="P11" s="26" t="s">
        <v>43</v>
      </c>
      <c r="Q11" s="26" t="s">
        <v>43</v>
      </c>
      <c r="R11" s="26" t="s">
        <v>43</v>
      </c>
      <c r="S11" s="29" t="s">
        <v>43</v>
      </c>
      <c r="T11" s="26"/>
      <c r="U11" s="26" t="s">
        <v>43</v>
      </c>
      <c r="V11" s="26"/>
      <c r="W11" s="26" t="s">
        <v>31</v>
      </c>
      <c r="X11" s="26" t="s">
        <v>81</v>
      </c>
      <c r="Y11" s="30" t="s">
        <v>82</v>
      </c>
      <c r="Z11" s="32">
        <v>0.2</v>
      </c>
      <c r="AA11" s="31"/>
    </row>
    <row r="12" spans="1:27">
      <c r="A12" s="1" t="s">
        <v>40</v>
      </c>
      <c r="B12" s="1" t="s">
        <v>85</v>
      </c>
      <c r="C12" s="1" t="s">
        <v>83</v>
      </c>
      <c r="D12" s="1" t="s">
        <v>61</v>
      </c>
      <c r="E12" s="1" t="s">
        <v>62</v>
      </c>
      <c r="F12" s="26" t="s">
        <v>38</v>
      </c>
      <c r="G12" s="19" t="s">
        <v>84</v>
      </c>
      <c r="H12" s="20">
        <v>3024134549</v>
      </c>
      <c r="I12" s="33" t="s">
        <v>90</v>
      </c>
      <c r="J12" s="1" t="s">
        <v>43</v>
      </c>
      <c r="K12" s="1" t="s">
        <v>43</v>
      </c>
      <c r="L12" s="1" t="s">
        <v>43</v>
      </c>
      <c r="M12" s="1" t="s">
        <v>43</v>
      </c>
      <c r="N12" s="1" t="s">
        <v>55</v>
      </c>
      <c r="O12" s="1" t="s">
        <v>43</v>
      </c>
      <c r="P12" s="1" t="s">
        <v>43</v>
      </c>
      <c r="Q12" s="1" t="s">
        <v>43</v>
      </c>
      <c r="R12" s="1" t="s">
        <v>43</v>
      </c>
      <c r="S12" s="2" t="s">
        <v>43</v>
      </c>
      <c r="T12" s="1"/>
      <c r="U12" s="1" t="s">
        <v>43</v>
      </c>
      <c r="V12" s="1"/>
      <c r="W12" s="1" t="s">
        <v>31</v>
      </c>
      <c r="X12" s="26" t="s">
        <v>81</v>
      </c>
      <c r="Y12" s="30" t="s">
        <v>82</v>
      </c>
      <c r="Z12" s="32">
        <v>0.2</v>
      </c>
      <c r="AA12" s="1"/>
    </row>
    <row r="13" spans="1:27">
      <c r="A13" s="1" t="s">
        <v>40</v>
      </c>
      <c r="B13" s="1" t="s">
        <v>87</v>
      </c>
      <c r="C13" s="1" t="s">
        <v>91</v>
      </c>
      <c r="D13" s="1" t="s">
        <v>61</v>
      </c>
      <c r="E13" s="1" t="s">
        <v>62</v>
      </c>
      <c r="F13" s="1" t="s">
        <v>38</v>
      </c>
      <c r="G13" s="1" t="s">
        <v>89</v>
      </c>
      <c r="H13" s="19">
        <v>3058568849</v>
      </c>
      <c r="I13" s="17" t="s">
        <v>88</v>
      </c>
      <c r="J13" s="1" t="s">
        <v>42</v>
      </c>
      <c r="K13" s="1" t="s">
        <v>43</v>
      </c>
      <c r="L13" s="1" t="s">
        <v>43</v>
      </c>
      <c r="M13" s="1" t="s">
        <v>43</v>
      </c>
      <c r="N13" s="1" t="s">
        <v>55</v>
      </c>
      <c r="O13" s="1" t="s">
        <v>43</v>
      </c>
      <c r="P13" s="1" t="s">
        <v>43</v>
      </c>
      <c r="Q13" s="1" t="s">
        <v>43</v>
      </c>
      <c r="R13" s="1" t="s">
        <v>43</v>
      </c>
      <c r="S13" s="1" t="s">
        <v>43</v>
      </c>
      <c r="T13" s="1"/>
      <c r="U13" s="1" t="s">
        <v>43</v>
      </c>
      <c r="V13" s="1"/>
      <c r="W13" s="1" t="s">
        <v>31</v>
      </c>
      <c r="X13" s="26" t="s">
        <v>81</v>
      </c>
      <c r="Y13" s="30" t="s">
        <v>82</v>
      </c>
      <c r="Z13" s="32">
        <v>0.2</v>
      </c>
      <c r="AA13" s="1"/>
    </row>
    <row r="14" spans="1:27">
      <c r="A14" s="1"/>
      <c r="B14" s="1"/>
      <c r="C14" s="1"/>
      <c r="D14" s="1"/>
      <c r="E14" s="1"/>
      <c r="F14" s="1"/>
      <c r="G14" s="1"/>
      <c r="H14" s="1"/>
      <c r="I14" s="1"/>
      <c r="J14" s="1"/>
      <c r="K14" s="1"/>
      <c r="L14" s="1"/>
      <c r="M14" s="1"/>
      <c r="N14" s="1"/>
      <c r="O14" s="1"/>
      <c r="P14" s="1"/>
      <c r="Q14" s="1"/>
      <c r="R14" s="1"/>
      <c r="S14" s="1"/>
      <c r="T14" s="1"/>
      <c r="U14" s="1"/>
      <c r="V14" s="1"/>
      <c r="W14" s="1"/>
      <c r="X14" s="1"/>
      <c r="Y14" s="1"/>
      <c r="Z14" s="1"/>
      <c r="AA14" s="1"/>
    </row>
    <row r="15" spans="1:27">
      <c r="A15" s="1"/>
      <c r="B15" s="1"/>
      <c r="C15" s="1"/>
      <c r="D15" s="1"/>
      <c r="E15" s="1"/>
      <c r="F15" s="1"/>
      <c r="G15" s="1"/>
      <c r="H15" s="1"/>
      <c r="I15" s="17"/>
      <c r="J15" s="1"/>
      <c r="K15" s="1"/>
      <c r="L15" s="1"/>
      <c r="M15" s="1"/>
      <c r="N15" s="1"/>
      <c r="O15" s="1"/>
      <c r="P15" s="1"/>
      <c r="Q15" s="1"/>
      <c r="R15" s="1"/>
      <c r="S15" s="2"/>
      <c r="T15" s="1"/>
      <c r="U15" s="1"/>
      <c r="V15" s="1"/>
      <c r="W15" s="1"/>
      <c r="X15" s="1"/>
      <c r="Y15" s="13"/>
      <c r="Z15" s="22"/>
      <c r="AA15" s="4"/>
    </row>
    <row r="16" spans="1:27">
      <c r="A16" s="1"/>
      <c r="B16" s="1"/>
      <c r="C16" s="1"/>
      <c r="D16" s="1"/>
      <c r="E16" s="1"/>
      <c r="F16" s="1"/>
      <c r="G16" s="1"/>
      <c r="H16" s="1"/>
      <c r="I16" s="17"/>
      <c r="J16" s="1"/>
      <c r="K16" s="1"/>
      <c r="L16" s="1"/>
      <c r="M16" s="1"/>
      <c r="N16" s="1"/>
      <c r="O16" s="1"/>
      <c r="P16" s="1"/>
      <c r="Q16" s="1"/>
      <c r="R16" s="1"/>
      <c r="S16" s="2"/>
      <c r="T16" s="1"/>
      <c r="U16" s="1"/>
      <c r="V16" s="1"/>
      <c r="W16" s="1"/>
      <c r="X16" s="1"/>
      <c r="Y16" s="13"/>
      <c r="Z16" s="22"/>
      <c r="AA16" s="4"/>
    </row>
    <row r="17" spans="1:27" ht="14.5" thickBot="1">
      <c r="A17" s="1"/>
      <c r="B17" s="1"/>
      <c r="C17" s="1"/>
      <c r="D17" s="1"/>
      <c r="E17" s="1"/>
      <c r="F17" s="1"/>
      <c r="G17" s="1"/>
      <c r="H17" s="1"/>
      <c r="I17" s="17"/>
      <c r="J17" s="1"/>
      <c r="K17" s="1"/>
      <c r="L17" s="1"/>
      <c r="M17" s="1"/>
      <c r="N17" s="1"/>
      <c r="O17" s="1"/>
      <c r="P17" s="1"/>
      <c r="Q17" s="1"/>
      <c r="R17" s="1"/>
      <c r="S17" s="2"/>
      <c r="T17" s="1"/>
      <c r="U17" s="1"/>
      <c r="V17" s="1"/>
      <c r="W17" s="1"/>
      <c r="X17" s="1"/>
      <c r="Y17" s="13"/>
      <c r="Z17" s="22"/>
      <c r="AA17" s="4"/>
    </row>
    <row r="18" spans="1:27">
      <c r="A18" s="1"/>
      <c r="B18" s="1"/>
      <c r="C18" s="1"/>
      <c r="D18" s="1"/>
      <c r="E18" s="1"/>
      <c r="F18" s="1"/>
      <c r="G18" s="1"/>
      <c r="H18" s="1"/>
      <c r="I18" s="17"/>
      <c r="J18" s="1"/>
      <c r="K18" s="1"/>
      <c r="L18" s="1"/>
      <c r="M18" s="1"/>
      <c r="N18" s="1"/>
      <c r="O18" s="1"/>
      <c r="P18" s="1"/>
      <c r="Q18" s="1"/>
      <c r="R18" s="1"/>
      <c r="S18" s="2"/>
      <c r="T18" s="1"/>
      <c r="U18" s="1"/>
      <c r="V18" s="1"/>
      <c r="W18" s="8"/>
      <c r="X18" s="3"/>
      <c r="Y18" s="12"/>
      <c r="Z18" s="21"/>
      <c r="AA18" s="16"/>
    </row>
    <row r="19" spans="1:27">
      <c r="A19" s="1"/>
      <c r="B19" s="1"/>
      <c r="C19" s="1"/>
      <c r="D19" s="1"/>
      <c r="E19" s="1"/>
      <c r="F19" s="1"/>
      <c r="G19" s="1"/>
      <c r="H19" s="1"/>
      <c r="I19" s="17"/>
      <c r="J19" s="1"/>
      <c r="K19" s="1"/>
      <c r="L19" s="1"/>
      <c r="M19" s="1"/>
      <c r="N19" s="1"/>
      <c r="O19" s="1"/>
      <c r="P19" s="1"/>
      <c r="Q19" s="1"/>
      <c r="R19" s="1"/>
      <c r="S19" s="2"/>
      <c r="T19" s="1"/>
      <c r="U19" s="1"/>
      <c r="V19" s="1"/>
      <c r="W19" s="1"/>
      <c r="X19" s="1"/>
      <c r="Y19" s="13"/>
      <c r="Z19" s="22"/>
      <c r="AA19" s="4"/>
    </row>
    <row r="20" spans="1:27" ht="14.5" thickBot="1">
      <c r="A20" s="1"/>
      <c r="B20" s="1"/>
      <c r="C20" s="1"/>
      <c r="D20" s="1"/>
      <c r="E20" s="1"/>
      <c r="F20" s="1"/>
      <c r="G20" s="1"/>
      <c r="H20" s="1"/>
      <c r="I20" s="5"/>
      <c r="J20" s="1"/>
      <c r="K20" s="1"/>
      <c r="L20" s="1"/>
      <c r="M20" s="1"/>
      <c r="N20" s="1"/>
      <c r="O20" s="1"/>
      <c r="P20" s="1"/>
      <c r="Q20" s="1"/>
      <c r="R20" s="1"/>
      <c r="S20" s="1"/>
      <c r="T20" s="1"/>
      <c r="U20" s="1"/>
      <c r="V20" s="1"/>
      <c r="W20" s="1"/>
      <c r="X20" s="5"/>
      <c r="Y20" s="14"/>
      <c r="Z20" s="14"/>
      <c r="AA20" s="6"/>
    </row>
  </sheetData>
  <mergeCells count="26">
    <mergeCell ref="C6:C7"/>
    <mergeCell ref="C4:O4"/>
    <mergeCell ref="U6:U7"/>
    <mergeCell ref="V6:V7"/>
    <mergeCell ref="AA6:AA7"/>
    <mergeCell ref="G6:I6"/>
    <mergeCell ref="W6:W7"/>
    <mergeCell ref="J6:R6"/>
    <mergeCell ref="S6:S7"/>
    <mergeCell ref="Y6:Y7"/>
    <mergeCell ref="C1:AA1"/>
    <mergeCell ref="A1:B1"/>
    <mergeCell ref="A2:AA2"/>
    <mergeCell ref="A5:AA5"/>
    <mergeCell ref="X6:X7"/>
    <mergeCell ref="Z6:Z7"/>
    <mergeCell ref="A3:B3"/>
    <mergeCell ref="A4:B4"/>
    <mergeCell ref="C3:O3"/>
    <mergeCell ref="T6:T7"/>
    <mergeCell ref="T3:AA3"/>
    <mergeCell ref="T4:AA4"/>
    <mergeCell ref="D6:F6"/>
    <mergeCell ref="P4:S4"/>
    <mergeCell ref="A6:A7"/>
    <mergeCell ref="B6:B7"/>
  </mergeCells>
  <conditionalFormatting sqref="Z18">
    <cfRule type="colorScale" priority="24">
      <colorScale>
        <cfvo type="min"/>
        <cfvo type="percentile" val="50"/>
        <cfvo type="max"/>
        <color rgb="FFF8696B"/>
        <color rgb="FFFFEB84"/>
        <color rgb="FF63BE7B"/>
      </colorScale>
    </cfRule>
  </conditionalFormatting>
  <conditionalFormatting sqref="B11">
    <cfRule type="duplicateValues" dxfId="0" priority="18"/>
  </conditionalFormatting>
  <conditionalFormatting sqref="Z15:Z20 Z10">
    <cfRule type="colorScale" priority="26">
      <colorScale>
        <cfvo type="min"/>
        <cfvo type="percentile" val="50"/>
        <cfvo type="max"/>
        <color rgb="FFF8696B"/>
        <color rgb="FFFFEB84"/>
        <color rgb="FF63BE7B"/>
      </colorScale>
    </cfRule>
    <cfRule type="colorScale" priority="27">
      <colorScale>
        <cfvo type="min"/>
        <cfvo type="percentile" val="50"/>
        <cfvo type="max"/>
        <color rgb="FFF8696B"/>
        <color rgb="FFFFEB84"/>
        <color rgb="FF63BE7B"/>
      </colorScale>
    </cfRule>
    <cfRule type="colorScale" priority="28">
      <colorScale>
        <cfvo type="min"/>
        <cfvo type="percentile" val="50"/>
        <cfvo type="max"/>
        <color rgb="FFF8696B"/>
        <color rgb="FFFFEB84"/>
        <color rgb="FF63BE7B"/>
      </colorScale>
    </cfRule>
    <cfRule type="colorScale" priority="29">
      <colorScale>
        <cfvo type="min"/>
        <cfvo type="percentile" val="50"/>
        <cfvo type="max"/>
        <color rgb="FFF8696B"/>
        <color rgb="FFFFEB84"/>
        <color rgb="FF63BE7B"/>
      </colorScale>
    </cfRule>
    <cfRule type="colorScale" priority="30">
      <colorScale>
        <cfvo type="min"/>
        <cfvo type="percentile" val="50"/>
        <cfvo type="max"/>
        <color rgb="FFF8696B"/>
        <color rgb="FFFFEB84"/>
        <color rgb="FF63BE7B"/>
      </colorScale>
    </cfRule>
  </conditionalFormatting>
  <conditionalFormatting sqref="Z11:Z12 Z9">
    <cfRule type="colorScale" priority="36">
      <colorScale>
        <cfvo type="min"/>
        <cfvo type="percentile" val="50"/>
        <cfvo type="max"/>
        <color rgb="FFF8696B"/>
        <color rgb="FFFFEB84"/>
        <color rgb="FF63BE7B"/>
      </colorScale>
    </cfRule>
  </conditionalFormatting>
  <conditionalFormatting sqref="Z11:Z12 Z9">
    <cfRule type="colorScale" priority="38">
      <colorScale>
        <cfvo type="min"/>
        <cfvo type="percentile" val="50"/>
        <cfvo type="max"/>
        <color rgb="FFF8696B"/>
        <color rgb="FFFFEB84"/>
        <color rgb="FF63BE7B"/>
      </colorScale>
    </cfRule>
    <cfRule type="colorScale" priority="39">
      <colorScale>
        <cfvo type="min"/>
        <cfvo type="percentile" val="50"/>
        <cfvo type="max"/>
        <color rgb="FFF8696B"/>
        <color rgb="FFFFEB84"/>
        <color rgb="FF63BE7B"/>
      </colorScale>
    </cfRule>
    <cfRule type="colorScale" priority="40">
      <colorScale>
        <cfvo type="min"/>
        <cfvo type="percentile" val="50"/>
        <cfvo type="max"/>
        <color rgb="FFF8696B"/>
        <color rgb="FFFFEB84"/>
        <color rgb="FF63BE7B"/>
      </colorScale>
    </cfRule>
    <cfRule type="colorScale" priority="41">
      <colorScale>
        <cfvo type="min"/>
        <cfvo type="percentile" val="50"/>
        <cfvo type="max"/>
        <color rgb="FFF8696B"/>
        <color rgb="FFFFEB84"/>
        <color rgb="FF63BE7B"/>
      </colorScale>
    </cfRule>
    <cfRule type="colorScale" priority="42">
      <colorScale>
        <cfvo type="min"/>
        <cfvo type="percentile" val="50"/>
        <cfvo type="max"/>
        <color rgb="FFF8696B"/>
        <color rgb="FFFFEB84"/>
        <color rgb="FF63BE7B"/>
      </colorScale>
    </cfRule>
  </conditionalFormatting>
  <conditionalFormatting sqref="Z8">
    <cfRule type="colorScale" priority="7">
      <colorScale>
        <cfvo type="min"/>
        <cfvo type="percentile" val="50"/>
        <cfvo type="max"/>
        <color rgb="FFF8696B"/>
        <color rgb="FFFFEB84"/>
        <color rgb="FF63BE7B"/>
      </colorScale>
    </cfRule>
    <cfRule type="colorScale" priority="8">
      <colorScale>
        <cfvo type="min"/>
        <cfvo type="percentile" val="50"/>
        <cfvo type="max"/>
        <color rgb="FFF8696B"/>
        <color rgb="FFFFEB84"/>
        <color rgb="FF63BE7B"/>
      </colorScale>
    </cfRule>
    <cfRule type="colorScale" priority="9">
      <colorScale>
        <cfvo type="min"/>
        <cfvo type="percentile" val="50"/>
        <cfvo type="max"/>
        <color rgb="FFF8696B"/>
        <color rgb="FFFFEB84"/>
        <color rgb="FF63BE7B"/>
      </colorScale>
    </cfRule>
    <cfRule type="colorScale" priority="10">
      <colorScale>
        <cfvo type="min"/>
        <cfvo type="percentile" val="50"/>
        <cfvo type="max"/>
        <color rgb="FFF8696B"/>
        <color rgb="FFFFEB84"/>
        <color rgb="FF63BE7B"/>
      </colorScale>
    </cfRule>
    <cfRule type="colorScale" priority="11">
      <colorScale>
        <cfvo type="min"/>
        <cfvo type="percentile" val="50"/>
        <cfvo type="max"/>
        <color rgb="FFF8696B"/>
        <color rgb="FFFFEB84"/>
        <color rgb="FF63BE7B"/>
      </colorScale>
    </cfRule>
  </conditionalFormatting>
  <conditionalFormatting sqref="Z13">
    <cfRule type="colorScale" priority="1">
      <colorScale>
        <cfvo type="min"/>
        <cfvo type="percentile" val="50"/>
        <cfvo type="max"/>
        <color rgb="FFF8696B"/>
        <color rgb="FFFFEB84"/>
        <color rgb="FF63BE7B"/>
      </colorScale>
    </cfRule>
  </conditionalFormatting>
  <conditionalFormatting sqref="Z13">
    <cfRule type="colorScale" priority="2">
      <colorScale>
        <cfvo type="min"/>
        <cfvo type="percentile" val="50"/>
        <cfvo type="max"/>
        <color rgb="FFF8696B"/>
        <color rgb="FFFFEB84"/>
        <color rgb="FF63BE7B"/>
      </colorScale>
    </cfRule>
    <cfRule type="colorScale" priority="3">
      <colorScale>
        <cfvo type="min"/>
        <cfvo type="percentile" val="50"/>
        <cfvo type="max"/>
        <color rgb="FFF8696B"/>
        <color rgb="FFFFEB84"/>
        <color rgb="FF63BE7B"/>
      </colorScale>
    </cfRule>
    <cfRule type="colorScale" priority="4">
      <colorScale>
        <cfvo type="min"/>
        <cfvo type="percentile" val="50"/>
        <cfvo type="max"/>
        <color rgb="FFF8696B"/>
        <color rgb="FFFFEB84"/>
        <color rgb="FF63BE7B"/>
      </colorScale>
    </cfRule>
    <cfRule type="colorScale" priority="5">
      <colorScale>
        <cfvo type="min"/>
        <cfvo type="percentile" val="50"/>
        <cfvo type="max"/>
        <color rgb="FFF8696B"/>
        <color rgb="FFFFEB84"/>
        <color rgb="FF63BE7B"/>
      </colorScale>
    </cfRule>
    <cfRule type="colorScale" priority="6">
      <colorScale>
        <cfvo type="min"/>
        <cfvo type="percentile" val="50"/>
        <cfvo type="max"/>
        <color rgb="FFF8696B"/>
        <color rgb="FFFFEB84"/>
        <color rgb="FF63BE7B"/>
      </colorScale>
    </cfRule>
  </conditionalFormatting>
  <dataValidations count="1">
    <dataValidation type="textLength" operator="lessThan" allowBlank="1" showInputMessage="1" showErrorMessage="1" error="Máximo 250 caracteres " sqref="C15:I20 C8:I12" xr:uid="{5FD0DB08-20AB-48E7-88E2-1E7770B749C3}">
      <formula1>250</formula1>
    </dataValidation>
  </dataValidations>
  <hyperlinks>
    <hyperlink ref="I9" r:id="rId1" xr:uid="{8237C1E7-8ADB-486F-8711-CEE793ED2916}"/>
    <hyperlink ref="I10" r:id="rId2" xr:uid="{296841ED-5A7E-40F6-8EF3-15C4FF0319D4}"/>
    <hyperlink ref="I11" r:id="rId3" xr:uid="{3946AE42-8954-41FB-91A2-982302FB5CA4}"/>
    <hyperlink ref="I12" r:id="rId4" xr:uid="{779CEC51-BAA1-4D20-87E1-EA8DEE5BF413}"/>
    <hyperlink ref="I8" r:id="rId5" xr:uid="{15861B6F-AF66-4298-8A7A-B60DC1FC23EA}"/>
    <hyperlink ref="I13" r:id="rId6" xr:uid="{28A7B28A-094B-4C82-AEDB-3BE6127D519F}"/>
  </hyperlinks>
  <pageMargins left="0.7" right="0.7" top="0.75" bottom="0.75" header="0.3" footer="0.3"/>
  <pageSetup paperSize="9" orientation="portrait" horizontalDpi="1200" verticalDpi="1200" r:id="rId7"/>
  <drawing r:id="rId8"/>
  <extLst>
    <ext xmlns:x14="http://schemas.microsoft.com/office/spreadsheetml/2009/9/main" uri="{CCE6A557-97BC-4b89-ADB6-D9C93CAAB3DF}">
      <x14:dataValidations xmlns:xm="http://schemas.microsoft.com/office/excel/2006/main" count="6">
        <x14:dataValidation type="list" allowBlank="1" showInputMessage="1" showErrorMessage="1" xr:uid="{7926E85F-0379-4F1D-BB7F-92EE9BA67DF9}">
          <x14:formula1>
            <xm:f>LISTADO!$C$2:$C$4</xm:f>
          </x14:formula1>
          <xm:sqref>S18 U8:U12 U15:U20</xm:sqref>
        </x14:dataValidation>
        <x14:dataValidation type="list" allowBlank="1" showInputMessage="1" showErrorMessage="1" xr:uid="{0D08A55F-C9AB-4647-BDDA-9B279049BFCA}">
          <x14:formula1>
            <xm:f>LISTADO!$C$2:$C$3</xm:f>
          </x14:formula1>
          <xm:sqref>S15:S19 O8:S12 O15:R20 J8:M12 J15:M20</xm:sqref>
        </x14:dataValidation>
        <x14:dataValidation type="list" allowBlank="1" showInputMessage="1" showErrorMessage="1" xr:uid="{3C6E2187-10C1-4F87-8BB5-211FB617AB1F}">
          <x14:formula1>
            <xm:f>LISTADO!$D$2:$D$4</xm:f>
          </x14:formula1>
          <xm:sqref>W15:W20 W8:W12</xm:sqref>
        </x14:dataValidation>
        <x14:dataValidation type="list" allowBlank="1" showInputMessage="1" showErrorMessage="1" xr:uid="{3C9C4AE3-46A6-480F-9A99-26864C54D9CB}">
          <x14:formula1>
            <xm:f>LISTADO!$E$1:$E$2</xm:f>
          </x14:formula1>
          <xm:sqref>F15:F20 F8:F12</xm:sqref>
        </x14:dataValidation>
        <x14:dataValidation type="list" allowBlank="1" showInputMessage="1" showErrorMessage="1" xr:uid="{FE4ADAA6-4CDE-4D88-B0C1-C6EA5E3E834B}">
          <x14:formula1>
            <xm:f>LISTADO!$A$2:$A$8</xm:f>
          </x14:formula1>
          <xm:sqref>A15:A19 A8:A12</xm:sqref>
        </x14:dataValidation>
        <x14:dataValidation type="list" allowBlank="1" showInputMessage="1" showErrorMessage="1" xr:uid="{3B61DD6C-6D57-4724-A849-AC60D44C1DAF}">
          <x14:formula1>
            <xm:f>LISTADO!$F$1:$F$4</xm:f>
          </x14:formula1>
          <xm:sqref>N15:N20 N8:N12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2120C-F0FC-4C86-A0DE-3FB7391997FE}">
  <dimension ref="A1:F8"/>
  <sheetViews>
    <sheetView workbookViewId="0">
      <selection activeCell="C13" sqref="C13"/>
    </sheetView>
  </sheetViews>
  <sheetFormatPr baseColWidth="10" defaultRowHeight="14"/>
  <cols>
    <col min="1" max="1" width="19" customWidth="1"/>
    <col min="4" max="4" width="39" customWidth="1"/>
  </cols>
  <sheetData>
    <row r="1" spans="1:6">
      <c r="A1" t="s">
        <v>5</v>
      </c>
      <c r="B1" t="s">
        <v>13</v>
      </c>
      <c r="C1" t="s">
        <v>16</v>
      </c>
      <c r="D1" t="s">
        <v>24</v>
      </c>
      <c r="E1" t="s">
        <v>38</v>
      </c>
      <c r="F1" t="s">
        <v>48</v>
      </c>
    </row>
    <row r="2" spans="1:6">
      <c r="A2" t="s">
        <v>40</v>
      </c>
      <c r="B2" t="s">
        <v>14</v>
      </c>
      <c r="C2" t="s">
        <v>42</v>
      </c>
      <c r="D2" t="s">
        <v>30</v>
      </c>
      <c r="E2" t="s">
        <v>39</v>
      </c>
      <c r="F2" t="s">
        <v>49</v>
      </c>
    </row>
    <row r="3" spans="1:6">
      <c r="A3" t="s">
        <v>6</v>
      </c>
      <c r="C3" t="s">
        <v>43</v>
      </c>
      <c r="D3" t="s">
        <v>31</v>
      </c>
      <c r="F3" t="s">
        <v>55</v>
      </c>
    </row>
    <row r="4" spans="1:6">
      <c r="A4" t="s">
        <v>7</v>
      </c>
      <c r="C4" t="s">
        <v>41</v>
      </c>
      <c r="D4" t="s">
        <v>46</v>
      </c>
      <c r="F4" t="s">
        <v>50</v>
      </c>
    </row>
    <row r="5" spans="1:6">
      <c r="A5" t="s">
        <v>23</v>
      </c>
    </row>
    <row r="6" spans="1:6">
      <c r="A6" t="s">
        <v>29</v>
      </c>
    </row>
    <row r="7" spans="1:6">
      <c r="A7" t="s">
        <v>54</v>
      </c>
    </row>
    <row r="8" spans="1:6">
      <c r="A8"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MAPEO</vt:lpstr>
      <vt:lpstr>LISTADO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Carolina  Gil</dc:creator>
  <cp:lastModifiedBy>Monica Lucia Jimenez Guatibonza</cp:lastModifiedBy>
  <dcterms:created xsi:type="dcterms:W3CDTF">2025-05-15T20:43:32Z</dcterms:created>
  <dcterms:modified xsi:type="dcterms:W3CDTF">2025-09-02T03:22:55Z</dcterms:modified>
</cp:coreProperties>
</file>